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3"/>
  </bookViews>
  <sheets>
    <sheet name="新增地方政府一般债券情况表" sheetId="1" r:id="rId1"/>
    <sheet name="新增地方政府专项债券情况表" sheetId="2" r:id="rId2"/>
    <sheet name="新增地方政府一般债券资金收支情况表" sheetId="3" r:id="rId3"/>
    <sheet name="新增地方政府专项债券资金收支情况表" sheetId="4" r:id="rId4"/>
  </sheets>
  <definedNames>
    <definedName name="_xlnm._FilterDatabase" localSheetId="0" hidden="1">新增地方政府一般债券情况表!$A$9:$M$19</definedName>
    <definedName name="_xlnm._FilterDatabase" localSheetId="1" hidden="1">新增地方政府专项债券情况表!$A$8:$O$16</definedName>
    <definedName name="_xlnm._FilterDatabase" localSheetId="3" hidden="1">新增地方政府专项债券资金收支情况表!$A$9:$G$17</definedName>
    <definedName name="_xlnm._FilterDatabase" localSheetId="2" hidden="1">新增地方政府一般债券资金收支情况表!$A$9:$H$24</definedName>
    <definedName name="_xlnm.Print_Area" localSheetId="0">新增地方政府一般债券情况表!$A$1:$M$19</definedName>
    <definedName name="_xlnm.Print_Area" localSheetId="1">新增地方政府专项债券情况表!$A$1:$O$16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<sst xmlns="http://schemas.openxmlformats.org/spreadsheetml/2006/main" count="303" uniqueCount="159">
  <si>
    <t>DEBT_T_XXGK_CXZQSY</t>
  </si>
  <si>
    <t xml:space="preserve"> AND T.AD_CODE_GK=51 AND T.SET_YEAR_GK=2022 AND T.ZWLB_ID=01</t>
  </si>
  <si>
    <t>债券存续期公开</t>
  </si>
  <si>
    <t>AD_CODE_GK#51</t>
  </si>
  <si>
    <t>AD_CODE#51</t>
  </si>
  <si>
    <t>SET_YEAR_GK#2022</t>
  </si>
  <si>
    <t>ad_name#51 四川省</t>
  </si>
  <si>
    <t>ZWLB_ID#01</t>
  </si>
  <si>
    <t>ZQ_NAME#</t>
  </si>
  <si>
    <t>ZQ_CODE#</t>
  </si>
  <si>
    <t>FXGM_AMT#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</si>
  <si>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</si>
  <si>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</si>
  <si>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</si>
  <si>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</si>
  <si>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</si>
  <si>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</si>
  <si>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</si>
  <si>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</si>
  <si>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表1</t>
  </si>
  <si>
    <t>截至2025年末新增地方政府一般债券情况表</t>
  </si>
  <si>
    <t>单位：亿元</t>
  </si>
  <si>
    <t>债券名称</t>
  </si>
  <si>
    <t xml:space="preserve">                债券基本信息</t>
  </si>
  <si>
    <t>债券项目总投资</t>
  </si>
  <si>
    <t>债券项目已实现投资</t>
  </si>
  <si>
    <t>备注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</si>
  <si>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</si>
  <si>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</si>
  <si>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</si>
  <si>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</si>
  <si>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</si>
  <si>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</si>
  <si>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</si>
  <si>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r>
      <rPr>
        <sz val="10"/>
        <color indexed="8"/>
        <rFont val="Times New Roman"/>
        <charset val="134"/>
      </rPr>
      <t>2019</t>
    </r>
    <r>
      <rPr>
        <sz val="10"/>
        <color indexed="8"/>
        <rFont val="宋体"/>
        <charset val="134"/>
      </rPr>
      <t>年四川省政府一般债券（二期）</t>
    </r>
  </si>
  <si>
    <t>157575</t>
  </si>
  <si>
    <r>
      <rPr>
        <sz val="10"/>
        <color indexed="8"/>
        <rFont val="宋体"/>
        <charset val="134"/>
      </rPr>
      <t>一般债券</t>
    </r>
  </si>
  <si>
    <t>2019-01-29</t>
  </si>
  <si>
    <t>3.38</t>
  </si>
  <si>
    <r>
      <rPr>
        <sz val="10"/>
        <color indexed="8"/>
        <rFont val="Times New Roman"/>
        <charset val="134"/>
      </rPr>
      <t>10</t>
    </r>
    <r>
      <rPr>
        <sz val="10"/>
        <color indexed="8"/>
        <rFont val="宋体"/>
        <charset val="134"/>
      </rPr>
      <t>年</t>
    </r>
  </si>
  <si>
    <r>
      <rPr>
        <sz val="10"/>
        <rFont val="宋体"/>
        <charset val="134"/>
      </rPr>
      <t>德阳市餐厨垃圾及市政污泥处理一期工程</t>
    </r>
  </si>
  <si>
    <r>
      <rPr>
        <sz val="10"/>
        <color indexed="8"/>
        <rFont val="Times New Roman"/>
        <charset val="1"/>
      </rPr>
      <t>2022</t>
    </r>
    <r>
      <rPr>
        <sz val="10"/>
        <color indexed="8"/>
        <rFont val="宋体"/>
        <charset val="1"/>
      </rPr>
      <t>年四川省政府一般债券（六期）</t>
    </r>
  </si>
  <si>
    <t>2271357</t>
  </si>
  <si>
    <t>2022-06-28</t>
  </si>
  <si>
    <t>2.95</t>
  </si>
  <si>
    <r>
      <rPr>
        <sz val="10"/>
        <color indexed="8"/>
        <rFont val="Times New Roman"/>
        <charset val="1"/>
      </rPr>
      <t>7</t>
    </r>
    <r>
      <rPr>
        <sz val="10"/>
        <color indexed="8"/>
        <rFont val="宋体"/>
        <charset val="1"/>
      </rPr>
      <t>年</t>
    </r>
  </si>
  <si>
    <r>
      <rPr>
        <sz val="10"/>
        <color indexed="8"/>
        <rFont val="宋体"/>
        <charset val="1"/>
      </rPr>
      <t>成德大道德罗项目示范段项目</t>
    </r>
  </si>
  <si>
    <r>
      <rPr>
        <sz val="10"/>
        <color indexed="8"/>
        <rFont val="宋体"/>
        <charset val="1"/>
      </rPr>
      <t>什德中快通德中项目示范段项目</t>
    </r>
  </si>
  <si>
    <r>
      <rPr>
        <sz val="10"/>
        <rFont val="宋体"/>
        <charset val="134"/>
      </rPr>
      <t>什德中快通德中项目示范段项目</t>
    </r>
  </si>
  <si>
    <r>
      <rPr>
        <sz val="10"/>
        <color indexed="8"/>
        <rFont val="Times New Roman"/>
        <charset val="1"/>
      </rPr>
      <t>2023</t>
    </r>
    <r>
      <rPr>
        <sz val="10"/>
        <color indexed="8"/>
        <rFont val="宋体"/>
        <charset val="1"/>
      </rPr>
      <t>年四川省政府一般债券（一期）</t>
    </r>
  </si>
  <si>
    <t>2023-01-17</t>
  </si>
  <si>
    <r>
      <rPr>
        <sz val="10"/>
        <color indexed="8"/>
        <rFont val="宋体"/>
        <charset val="1"/>
      </rPr>
      <t>天府大道北延线广汉段项目</t>
    </r>
  </si>
  <si>
    <r>
      <rPr>
        <sz val="10"/>
        <color indexed="8"/>
        <rFont val="Times New Roman"/>
        <charset val="1"/>
      </rPr>
      <t>2023</t>
    </r>
    <r>
      <rPr>
        <sz val="10"/>
        <color indexed="8"/>
        <rFont val="宋体"/>
        <charset val="1"/>
      </rPr>
      <t>年四川省政府一般债券（三期）</t>
    </r>
  </si>
  <si>
    <t>2023-07-07</t>
  </si>
  <si>
    <r>
      <rPr>
        <sz val="10"/>
        <color indexed="8"/>
        <rFont val="Times New Roman"/>
        <charset val="1"/>
      </rPr>
      <t>2023</t>
    </r>
    <r>
      <rPr>
        <sz val="10"/>
        <color indexed="8"/>
        <rFont val="宋体"/>
        <charset val="1"/>
      </rPr>
      <t>年四川省政府一般债券（四期）</t>
    </r>
  </si>
  <si>
    <r>
      <rPr>
        <sz val="10"/>
        <color indexed="8"/>
        <rFont val="Times New Roman"/>
        <charset val="1"/>
      </rPr>
      <t>30</t>
    </r>
    <r>
      <rPr>
        <sz val="10"/>
        <color indexed="8"/>
        <rFont val="宋体"/>
        <charset val="1"/>
      </rPr>
      <t>年</t>
    </r>
  </si>
  <si>
    <r>
      <rPr>
        <sz val="10"/>
        <color indexed="8"/>
        <rFont val="Times New Roman"/>
        <charset val="1"/>
      </rPr>
      <t>2023</t>
    </r>
    <r>
      <rPr>
        <sz val="10"/>
        <color indexed="8"/>
        <rFont val="宋体"/>
        <charset val="1"/>
      </rPr>
      <t>年四川省政府一般债券（二期）</t>
    </r>
  </si>
  <si>
    <r>
      <rPr>
        <sz val="10"/>
        <color indexed="8"/>
        <rFont val="Times New Roman"/>
        <charset val="1"/>
      </rPr>
      <t>10</t>
    </r>
    <r>
      <rPr>
        <sz val="10"/>
        <color indexed="8"/>
        <rFont val="宋体"/>
        <charset val="1"/>
      </rPr>
      <t>年</t>
    </r>
  </si>
  <si>
    <r>
      <rPr>
        <sz val="10"/>
        <color indexed="8"/>
        <rFont val="Times New Roman"/>
        <charset val="1"/>
      </rPr>
      <t>2024</t>
    </r>
    <r>
      <rPr>
        <sz val="10"/>
        <color indexed="8"/>
        <rFont val="宋体"/>
        <charset val="1"/>
      </rPr>
      <t>年四川省政府一般债券（一期）</t>
    </r>
  </si>
  <si>
    <t>2024-01-31</t>
  </si>
  <si>
    <r>
      <rPr>
        <sz val="10"/>
        <color indexed="8"/>
        <rFont val="Times New Roman"/>
        <charset val="1"/>
      </rPr>
      <t>2024</t>
    </r>
    <r>
      <rPr>
        <sz val="10"/>
        <color indexed="8"/>
        <rFont val="宋体"/>
        <charset val="1"/>
      </rPr>
      <t>年四川省政府一般债券（二期）</t>
    </r>
  </si>
  <si>
    <t xml:space="preserve"> AND T.AD_CODE_GK=51 AND T.SET_YEAR_GK=2022 AND T.ZWLB_ID=02</t>
  </si>
  <si>
    <t>ZWLB_ID#02</t>
  </si>
  <si>
    <t>XMZCLX#</t>
  </si>
  <si>
    <t>XMSY#</t>
  </si>
  <si>
    <t>表2</t>
  </si>
  <si>
    <t>截至2025年末新增地方政府专项债券情况表</t>
  </si>
  <si>
    <t>债券项目资产类型</t>
  </si>
  <si>
    <t>已取得项目收益</t>
  </si>
  <si>
    <t>VALID#</t>
  </si>
  <si>
    <r>
      <rPr>
        <sz val="10"/>
        <color indexed="8"/>
        <rFont val="Times New Roman"/>
        <charset val="134"/>
      </rPr>
      <t>2018</t>
    </r>
    <r>
      <rPr>
        <sz val="10"/>
        <color indexed="8"/>
        <rFont val="宋体"/>
        <charset val="134"/>
      </rPr>
      <t>年四川省水务建设专项债券（一期）</t>
    </r>
    <r>
      <rPr>
        <sz val="10"/>
        <color indexed="8"/>
        <rFont val="Times New Roman"/>
        <charset val="134"/>
      </rPr>
      <t>-2018</t>
    </r>
    <r>
      <rPr>
        <sz val="10"/>
        <color indexed="8"/>
        <rFont val="宋体"/>
        <charset val="134"/>
      </rPr>
      <t>年四川省政府专项债券（十九期）</t>
    </r>
  </si>
  <si>
    <t>1805278</t>
  </si>
  <si>
    <r>
      <rPr>
        <sz val="10"/>
        <color indexed="8"/>
        <rFont val="宋体"/>
        <charset val="134"/>
      </rPr>
      <t>其他自平衡专项债券</t>
    </r>
  </si>
  <si>
    <t>4.05</t>
  </si>
  <si>
    <r>
      <rPr>
        <sz val="10"/>
        <rFont val="宋体"/>
        <charset val="134"/>
      </rPr>
      <t>水务建设</t>
    </r>
  </si>
  <si>
    <r>
      <rPr>
        <sz val="10"/>
        <rFont val="宋体"/>
        <charset val="134"/>
      </rPr>
      <t>四川省德阳市华强沟水务项目收益与融资自求平衡专项债券</t>
    </r>
  </si>
  <si>
    <r>
      <rPr>
        <sz val="10"/>
        <color indexed="8"/>
        <rFont val="Times New Roman"/>
        <charset val="134"/>
      </rPr>
      <t>2018</t>
    </r>
    <r>
      <rPr>
        <sz val="10"/>
        <color indexed="8"/>
        <rFont val="宋体"/>
        <charset val="134"/>
      </rPr>
      <t>年四川省水务建设专项债券（二期）</t>
    </r>
    <r>
      <rPr>
        <sz val="10"/>
        <color indexed="8"/>
        <rFont val="Times New Roman"/>
        <charset val="134"/>
      </rPr>
      <t>-2018</t>
    </r>
    <r>
      <rPr>
        <sz val="10"/>
        <color indexed="8"/>
        <rFont val="宋体"/>
        <charset val="134"/>
      </rPr>
      <t>年四川省政府专项债券（三十一期）</t>
    </r>
  </si>
  <si>
    <t>157519</t>
  </si>
  <si>
    <t>3.96</t>
  </si>
  <si>
    <r>
      <rPr>
        <sz val="10"/>
        <color indexed="8"/>
        <rFont val="Times New Roman"/>
        <charset val="134"/>
      </rPr>
      <t>2019</t>
    </r>
    <r>
      <rPr>
        <sz val="10"/>
        <color indexed="8"/>
        <rFont val="宋体"/>
        <charset val="134"/>
      </rPr>
      <t>年四川省水务建设专项债券（二期）</t>
    </r>
    <r>
      <rPr>
        <sz val="10"/>
        <color indexed="8"/>
        <rFont val="Times New Roman"/>
        <charset val="134"/>
      </rPr>
      <t>-2019</t>
    </r>
    <r>
      <rPr>
        <sz val="10"/>
        <color indexed="8"/>
        <rFont val="宋体"/>
        <charset val="134"/>
      </rPr>
      <t>年四川省政府专项债券（七期）</t>
    </r>
  </si>
  <si>
    <t>157582</t>
  </si>
  <si>
    <r>
      <rPr>
        <sz val="10"/>
        <color indexed="8"/>
        <rFont val="Times New Roman"/>
        <charset val="134"/>
      </rPr>
      <t>2019</t>
    </r>
    <r>
      <rPr>
        <sz val="10"/>
        <color indexed="8"/>
        <rFont val="宋体"/>
        <charset val="134"/>
      </rPr>
      <t>年四川省水务建设专项债券（六期）</t>
    </r>
    <r>
      <rPr>
        <sz val="10"/>
        <color indexed="8"/>
        <rFont val="Times New Roman"/>
        <charset val="134"/>
      </rPr>
      <t>-2019</t>
    </r>
    <r>
      <rPr>
        <sz val="10"/>
        <color indexed="8"/>
        <rFont val="宋体"/>
        <charset val="134"/>
      </rPr>
      <t>年四川省政府专项债券（六十八期）</t>
    </r>
  </si>
  <si>
    <t>157700</t>
  </si>
  <si>
    <t>3.99</t>
  </si>
  <si>
    <r>
      <rPr>
        <sz val="10"/>
        <color indexed="8"/>
        <rFont val="Times New Roman"/>
        <charset val="134"/>
      </rPr>
      <t>2019</t>
    </r>
    <r>
      <rPr>
        <sz val="10"/>
        <color indexed="8"/>
        <rFont val="宋体"/>
        <charset val="134"/>
      </rPr>
      <t>年四川省水务建设专项债券（八期）</t>
    </r>
    <r>
      <rPr>
        <sz val="10"/>
        <color indexed="8"/>
        <rFont val="Times New Roman"/>
        <charset val="134"/>
      </rPr>
      <t>-2019</t>
    </r>
    <r>
      <rPr>
        <sz val="10"/>
        <color indexed="8"/>
        <rFont val="宋体"/>
        <charset val="134"/>
      </rPr>
      <t>年四川省政府专项债券（一百零一期）</t>
    </r>
  </si>
  <si>
    <t>157922</t>
  </si>
  <si>
    <t>3.46</t>
  </si>
  <si>
    <r>
      <rPr>
        <sz val="10"/>
        <color indexed="8"/>
        <rFont val="Times New Roman"/>
        <charset val="134"/>
      </rPr>
      <t>2020</t>
    </r>
    <r>
      <rPr>
        <sz val="10"/>
        <color indexed="8"/>
        <rFont val="宋体"/>
        <charset val="134"/>
      </rPr>
      <t>年四川省城乡基础设施建设专项债券</t>
    </r>
    <r>
      <rPr>
        <sz val="10"/>
        <color indexed="8"/>
        <rFont val="Times New Roman"/>
        <charset val="134"/>
      </rPr>
      <t>11</t>
    </r>
    <r>
      <rPr>
        <sz val="10"/>
        <color indexed="8"/>
        <rFont val="宋体"/>
        <charset val="134"/>
      </rPr>
      <t>期</t>
    </r>
    <r>
      <rPr>
        <sz val="10"/>
        <color indexed="8"/>
        <rFont val="Times New Roman"/>
        <charset val="134"/>
      </rPr>
      <t>-2020</t>
    </r>
    <r>
      <rPr>
        <sz val="10"/>
        <color indexed="8"/>
        <rFont val="宋体"/>
        <charset val="134"/>
      </rPr>
      <t>年四川省政府专项债券（五十期）</t>
    </r>
  </si>
  <si>
    <t>2005181</t>
  </si>
  <si>
    <t>3.08</t>
  </si>
  <si>
    <r>
      <rPr>
        <sz val="10"/>
        <color indexed="8"/>
        <rFont val="宋体"/>
        <charset val="134"/>
      </rPr>
      <t>水务建设</t>
    </r>
  </si>
  <si>
    <r>
      <rPr>
        <sz val="10"/>
        <color indexed="8"/>
        <rFont val="Times New Roman"/>
        <charset val="134"/>
      </rPr>
      <t>2020</t>
    </r>
    <r>
      <rPr>
        <sz val="10"/>
        <color indexed="8"/>
        <rFont val="宋体"/>
        <charset val="134"/>
      </rPr>
      <t>年四川省城乡基础设施建设专项债券（十九期）</t>
    </r>
    <r>
      <rPr>
        <sz val="10"/>
        <color indexed="8"/>
        <rFont val="Times New Roman"/>
        <charset val="134"/>
      </rPr>
      <t>-2020</t>
    </r>
    <r>
      <rPr>
        <sz val="10"/>
        <color indexed="8"/>
        <rFont val="宋体"/>
        <charset val="134"/>
      </rPr>
      <t>年四川省政府专项债券（六十六期）</t>
    </r>
  </si>
  <si>
    <t>160732</t>
  </si>
  <si>
    <t>3.43</t>
  </si>
  <si>
    <r>
      <rPr>
        <sz val="10"/>
        <color indexed="8"/>
        <rFont val="Times New Roman"/>
        <charset val="134"/>
      </rPr>
      <t>15</t>
    </r>
    <r>
      <rPr>
        <sz val="10"/>
        <color indexed="8"/>
        <rFont val="宋体"/>
        <charset val="134"/>
      </rPr>
      <t>年</t>
    </r>
  </si>
  <si>
    <r>
      <rPr>
        <sz val="10"/>
        <color indexed="8"/>
        <rFont val="宋体"/>
        <charset val="134"/>
      </rPr>
      <t>市政</t>
    </r>
  </si>
  <si>
    <r>
      <rPr>
        <sz val="10"/>
        <color indexed="8"/>
        <rFont val="Times New Roman"/>
        <charset val="1"/>
      </rPr>
      <t>2021</t>
    </r>
    <r>
      <rPr>
        <sz val="10"/>
        <color indexed="8"/>
        <rFont val="宋体"/>
        <charset val="1"/>
      </rPr>
      <t>年四川省城乡基础设施建设专项债券（四期）</t>
    </r>
    <r>
      <rPr>
        <sz val="10"/>
        <color indexed="8"/>
        <rFont val="Times New Roman"/>
        <charset val="1"/>
      </rPr>
      <t>-2021</t>
    </r>
    <r>
      <rPr>
        <sz val="10"/>
        <color indexed="8"/>
        <rFont val="宋体"/>
        <charset val="1"/>
      </rPr>
      <t>年四川省政府专项债券（六期）</t>
    </r>
  </si>
  <si>
    <t>2021-06-10</t>
  </si>
  <si>
    <r>
      <rPr>
        <sz val="10"/>
        <color indexed="8"/>
        <rFont val="Times New Roman"/>
        <charset val="1"/>
      </rPr>
      <t>15</t>
    </r>
    <r>
      <rPr>
        <sz val="10"/>
        <color indexed="8"/>
        <rFont val="宋体"/>
        <charset val="1"/>
      </rPr>
      <t>年</t>
    </r>
  </si>
  <si>
    <t>DEBT_T_XXGK_CXSRZC</t>
  </si>
  <si>
    <t xml:space="preserve"> AND T.AD_CODE_GK=51 AND T.SET_YEAR_GK=2022 AND T.ZWLB_ID='01'</t>
  </si>
  <si>
    <t>AD_NAME#51 四川省</t>
  </si>
  <si>
    <t>SET_YEAR#2022</t>
  </si>
  <si>
    <t>SR_AMT#</t>
  </si>
  <si>
    <t>ZQ_ID#</t>
  </si>
  <si>
    <t>GNFL_NAME#</t>
  </si>
  <si>
    <t>ZC_AMT#</t>
  </si>
  <si>
    <t>GNFL_CODE#</t>
  </si>
  <si>
    <t>表3</t>
  </si>
  <si>
    <t>截至2025年末新增地方政府一般债券资金收支情况表</t>
  </si>
  <si>
    <t>序号</t>
  </si>
  <si>
    <t>截至2025年末新增一般债券资金收入</t>
  </si>
  <si>
    <t>截至2025年末新增一般债券资金安排的支出</t>
  </si>
  <si>
    <t>金额</t>
  </si>
  <si>
    <t>支出功能分类</t>
  </si>
  <si>
    <t>合计</t>
  </si>
  <si>
    <t>9FC4AE3AAAF46B93E0535EFB480A01E8</t>
  </si>
  <si>
    <t>201一般公共服务支出</t>
  </si>
  <si>
    <t>201</t>
  </si>
  <si>
    <t>CE60586FB5EF98BFE0535EFB480ABB3E</t>
  </si>
  <si>
    <t>204公共安全支出</t>
  </si>
  <si>
    <t>204</t>
  </si>
  <si>
    <t>CF526C7D3FFC169BE0535EFB480A6980</t>
  </si>
  <si>
    <t>205教育支出</t>
  </si>
  <si>
    <t>205</t>
  </si>
  <si>
    <t>C337430874CC2F7BE0535EFB480A0FD2</t>
  </si>
  <si>
    <t>206科学技术支出</t>
  </si>
  <si>
    <t>206</t>
  </si>
  <si>
    <t>ACA9CD9EE8261434E0535EFB480A215D</t>
  </si>
  <si>
    <t>207文化旅游体育与传媒支出</t>
  </si>
  <si>
    <t>207</t>
  </si>
  <si>
    <t>01a32761b134653da8085a099518d650</t>
  </si>
  <si>
    <t>208社会保障和就业支出</t>
  </si>
  <si>
    <t>208</t>
  </si>
  <si>
    <t>9FD615343A416B95E0535EFB480A00A3</t>
  </si>
  <si>
    <t>210卫生健康支出</t>
  </si>
  <si>
    <t>210</t>
  </si>
  <si>
    <t>211节能环保支出</t>
  </si>
  <si>
    <t>212城乡社区支出</t>
  </si>
  <si>
    <t>213农林水支出</t>
  </si>
  <si>
    <t>214交通运输支出</t>
  </si>
  <si>
    <t>221住房保障支出</t>
  </si>
  <si>
    <t>222粮油物资储备支出</t>
  </si>
  <si>
    <t>224灾害防治及应急管理支出</t>
  </si>
  <si>
    <t>229其他支出</t>
  </si>
  <si>
    <t xml:space="preserve"> AND T.AD_CODE_GK=51 AND T.SET_YEAR_GK=2022 AND T.ZWLB_ID='02'</t>
  </si>
  <si>
    <t>表4</t>
  </si>
  <si>
    <t>截至2025年末新增地方政府专项债券资金收支情况表</t>
  </si>
  <si>
    <t>截至2025年末新增专项债券资金收入</t>
  </si>
  <si>
    <t>截至2025年末新增专项债券资金安排的支出</t>
  </si>
  <si>
    <t>AD4C221C0F96A6A7E0535EFB480A100B</t>
  </si>
  <si>
    <r>
      <rPr>
        <sz val="10"/>
        <color indexed="8"/>
        <rFont val="Times New Roman"/>
        <charset val="134"/>
      </rPr>
      <t>212</t>
    </r>
    <r>
      <rPr>
        <sz val="10"/>
        <color indexed="8"/>
        <rFont val="宋体"/>
        <charset val="134"/>
      </rPr>
      <t>城乡社区支出</t>
    </r>
  </si>
  <si>
    <t>AD4C221C0F97A6A7E0535EFB480A100B</t>
  </si>
  <si>
    <r>
      <rPr>
        <sz val="10"/>
        <color indexed="8"/>
        <rFont val="Times New Roman"/>
        <charset val="134"/>
      </rPr>
      <t>213</t>
    </r>
    <r>
      <rPr>
        <sz val="10"/>
        <color indexed="8"/>
        <rFont val="宋体"/>
        <charset val="134"/>
      </rPr>
      <t>农林水支出</t>
    </r>
  </si>
  <si>
    <t>ADD3E1487444272FE0535EFB480A9F39</t>
  </si>
  <si>
    <r>
      <rPr>
        <sz val="10"/>
        <color indexed="8"/>
        <rFont val="Times New Roman"/>
        <charset val="134"/>
      </rPr>
      <t>229</t>
    </r>
    <r>
      <rPr>
        <sz val="10"/>
        <color indexed="8"/>
        <rFont val="宋体"/>
        <charset val="134"/>
      </rPr>
      <t>其他支出</t>
    </r>
  </si>
  <si>
    <t>A69D7CC352553CFFE0535EFB480AA834</t>
  </si>
  <si>
    <t>C4309061DA308A95E0535EFB480A515C</t>
  </si>
  <si>
    <t>2b5f5e0d413463aa9cb86cd8b2c2e297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</si>
</sst>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3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sz val="9"/>
      <name val="SimSun"/>
      <charset val="134"/>
    </font>
    <font>
      <sz val="12"/>
      <name val="仿宋_GB2312"/>
      <charset val="134"/>
    </font>
    <font>
      <sz val="15"/>
      <name val="黑体"/>
      <charset val="134"/>
    </font>
    <font>
      <sz val="11"/>
      <name val="宋体"/>
      <charset val="134"/>
      <scheme val="major"/>
    </font>
    <font>
      <sz val="11"/>
      <name val="黑体"/>
      <charset val="134"/>
    </font>
    <font>
      <sz val="11"/>
      <color indexed="8"/>
      <name val="仿宋_GB2312"/>
      <charset val="1"/>
    </font>
    <font>
      <sz val="11"/>
      <name val="宋体"/>
      <charset val="134"/>
    </font>
    <font>
      <sz val="10"/>
      <name val="Times New Roman"/>
      <charset val="134"/>
    </font>
    <font>
      <sz val="11"/>
      <color indexed="8"/>
      <name val="SimSun"/>
      <charset val="134"/>
    </font>
    <font>
      <sz val="10"/>
      <color indexed="8"/>
      <name val="Times New Roman"/>
      <charset val="134"/>
    </font>
    <font>
      <sz val="10"/>
      <color indexed="8"/>
      <name val="Times New Roman"/>
      <charset val="1"/>
    </font>
    <font>
      <sz val="11"/>
      <color indexed="8"/>
      <name val="宋体"/>
      <charset val="1"/>
    </font>
    <font>
      <sz val="9"/>
      <name val="宋体"/>
      <charset val="134"/>
    </font>
    <font>
      <sz val="9"/>
      <name val="黑体"/>
      <charset val="134"/>
    </font>
    <font>
      <sz val="9"/>
      <name val="仿宋_GB2312"/>
      <charset val="134"/>
    </font>
    <font>
      <sz val="10"/>
      <color indexed="8"/>
      <name val="宋体"/>
      <charset val="1"/>
    </font>
    <font>
      <sz val="1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sz val="20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7" applyNumberFormat="0" applyAlignment="0" applyProtection="0">
      <alignment vertical="center"/>
    </xf>
    <xf numFmtId="0" fontId="32" fillId="5" borderId="18" applyNumberFormat="0" applyAlignment="0" applyProtection="0">
      <alignment vertical="center"/>
    </xf>
    <xf numFmtId="0" fontId="33" fillId="5" borderId="17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right" vertical="center"/>
    </xf>
    <xf numFmtId="176" fontId="9" fillId="0" borderId="1" xfId="0" applyNumberFormat="1" applyFont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" fillId="0" borderId="1" xfId="0" applyFont="1" applyBorder="1">
      <alignment vertical="center"/>
    </xf>
    <xf numFmtId="176" fontId="8" fillId="0" borderId="1" xfId="0" applyNumberFormat="1" applyFont="1" applyFill="1" applyBorder="1" applyAlignment="1">
      <alignment horizontal="right" vertical="center"/>
    </xf>
    <xf numFmtId="176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43" fontId="1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0" fillId="0" borderId="4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/>
    </xf>
    <xf numFmtId="176" fontId="0" fillId="0" borderId="1" xfId="0" applyNumberFormat="1" applyFont="1" applyBorder="1">
      <alignment vertical="center"/>
    </xf>
    <xf numFmtId="0" fontId="1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3" fontId="11" fillId="0" borderId="1" xfId="0" applyNumberFormat="1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3" fontId="12" fillId="0" borderId="5" xfId="0" applyNumberFormat="1" applyFont="1" applyFill="1" applyBorder="1" applyAlignment="1">
      <alignment horizontal="center" vertical="center" wrapText="1"/>
    </xf>
    <xf numFmtId="43" fontId="11" fillId="0" borderId="3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view="pageBreakPreview" zoomScaleNormal="100" workbookViewId="0">
      <pane xSplit="2" ySplit="9" topLeftCell="C10" activePane="bottomRight" state="frozen"/>
      <selection/>
      <selection pane="topRight"/>
      <selection pane="bottomLeft"/>
      <selection pane="bottomRight" activeCell="K12" sqref="K12"/>
    </sheetView>
  </sheetViews>
  <sheetFormatPr defaultColWidth="9.64166666666667" defaultRowHeight="13.5"/>
  <cols>
    <col min="1" max="1" width="9" style="24" hidden="1"/>
    <col min="2" max="2" width="26" style="24" customWidth="1"/>
    <col min="3" max="5" width="8.75" style="24" customWidth="1"/>
    <col min="6" max="6" width="13.625" style="24" customWidth="1"/>
    <col min="7" max="8" width="8.75" style="46" customWidth="1"/>
    <col min="9" max="9" width="12.25" style="48" customWidth="1"/>
    <col min="10" max="10" width="12.25" style="81" customWidth="1"/>
    <col min="11" max="11" width="12.25" style="48" customWidth="1"/>
    <col min="12" max="12" width="12.25" style="46" customWidth="1"/>
    <col min="13" max="13" width="25.875" style="24" customWidth="1"/>
    <col min="14" max="16378" width="10" style="24"/>
    <col min="16379" max="16384" width="9.64166666666667" style="24"/>
  </cols>
  <sheetData>
    <row r="1" ht="90" hidden="1" spans="1:13">
      <c r="A1" s="2">
        <v>0</v>
      </c>
      <c r="B1" s="2" t="s">
        <v>0</v>
      </c>
      <c r="C1" s="2" t="s">
        <v>1</v>
      </c>
      <c r="D1" s="2" t="s">
        <v>2</v>
      </c>
    </row>
    <row r="2" ht="22.5" hidden="1" spans="1:13">
      <c r="A2" s="2">
        <v>0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hidden="1" spans="1:13">
      <c r="A3" s="2">
        <v>0</v>
      </c>
      <c r="B3" s="2" t="s">
        <v>8</v>
      </c>
      <c r="C3" s="2" t="s">
        <v>9</v>
      </c>
      <c r="E3" s="2" t="s">
        <v>10</v>
      </c>
      <c r="F3" s="2" t="s">
        <v>11</v>
      </c>
      <c r="G3" s="51" t="s">
        <v>12</v>
      </c>
      <c r="H3" s="51" t="s">
        <v>13</v>
      </c>
      <c r="I3" s="53" t="s">
        <v>14</v>
      </c>
      <c r="J3" s="82" t="s">
        <v>15</v>
      </c>
      <c r="K3" s="53" t="s">
        <v>16</v>
      </c>
      <c r="L3" s="51" t="s">
        <v>17</v>
      </c>
      <c r="M3" s="2" t="s">
        <v>18</v>
      </c>
    </row>
    <row r="4" ht="28" customHeight="1" spans="1:13">
      <c r="A4" s="2">
        <v>0</v>
      </c>
      <c r="B4" s="56" t="s">
        <v>19</v>
      </c>
      <c r="C4" s="47"/>
      <c r="D4" s="47"/>
      <c r="E4" s="47"/>
      <c r="F4" s="47"/>
      <c r="G4" s="49"/>
      <c r="H4" s="49"/>
      <c r="I4" s="47"/>
      <c r="J4" s="49"/>
      <c r="K4" s="47"/>
      <c r="L4" s="49"/>
      <c r="M4" s="47"/>
    </row>
    <row r="5" ht="15" customHeight="1" spans="1:13">
      <c r="A5" s="2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ht="36" customHeight="1" spans="1:13">
      <c r="A6" s="2">
        <v>0</v>
      </c>
      <c r="B6" s="57" t="s">
        <v>20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ht="23" customHeight="1" spans="1:13">
      <c r="A7" s="2">
        <v>0</v>
      </c>
      <c r="B7" s="58"/>
      <c r="C7" s="58"/>
      <c r="D7" s="58"/>
      <c r="E7" s="58"/>
      <c r="F7" s="58"/>
      <c r="G7" s="59"/>
      <c r="H7" s="59"/>
      <c r="I7" s="60"/>
      <c r="J7" s="59"/>
      <c r="K7" s="58"/>
      <c r="L7" s="59"/>
      <c r="M7" s="84" t="s">
        <v>21</v>
      </c>
    </row>
    <row r="8" s="44" customFormat="1" ht="33" customHeight="1" spans="1:13">
      <c r="A8" s="27">
        <v>0</v>
      </c>
      <c r="B8" s="65" t="s">
        <v>22</v>
      </c>
      <c r="C8" s="85" t="s">
        <v>23</v>
      </c>
      <c r="D8" s="85"/>
      <c r="E8" s="85"/>
      <c r="F8" s="85"/>
      <c r="G8" s="65"/>
      <c r="H8" s="65"/>
      <c r="I8" s="86" t="s">
        <v>24</v>
      </c>
      <c r="J8" s="87"/>
      <c r="K8" s="88" t="s">
        <v>25</v>
      </c>
      <c r="L8" s="89"/>
      <c r="M8" s="65" t="s">
        <v>26</v>
      </c>
    </row>
    <row r="9" s="44" customFormat="1" ht="33" customHeight="1" spans="1:13">
      <c r="A9" s="27">
        <v>0</v>
      </c>
      <c r="B9" s="65"/>
      <c r="C9" s="65" t="s">
        <v>27</v>
      </c>
      <c r="D9" s="65" t="s">
        <v>28</v>
      </c>
      <c r="E9" s="65" t="s">
        <v>29</v>
      </c>
      <c r="F9" s="65" t="s">
        <v>30</v>
      </c>
      <c r="G9" s="65" t="s">
        <v>31</v>
      </c>
      <c r="H9" s="65" t="s">
        <v>32</v>
      </c>
      <c r="I9" s="90"/>
      <c r="J9" s="91" t="s">
        <v>33</v>
      </c>
      <c r="K9" s="92"/>
      <c r="L9" s="93" t="s">
        <v>33</v>
      </c>
      <c r="M9" s="65"/>
    </row>
    <row r="10" s="45" customFormat="1" ht="39" customHeight="1" spans="1:13">
      <c r="B10" s="32" t="s">
        <v>34</v>
      </c>
      <c r="C10" s="94" t="s">
        <v>35</v>
      </c>
      <c r="D10" s="94" t="s">
        <v>36</v>
      </c>
      <c r="E10" s="22">
        <v>0.062</v>
      </c>
      <c r="F10" s="94" t="s">
        <v>37</v>
      </c>
      <c r="G10" s="94" t="s">
        <v>38</v>
      </c>
      <c r="H10" s="94" t="s">
        <v>39</v>
      </c>
      <c r="I10" s="95">
        <v>1.616912</v>
      </c>
      <c r="J10" s="95">
        <v>0.062</v>
      </c>
      <c r="K10" s="96">
        <v>1.39</v>
      </c>
      <c r="L10" s="33">
        <v>0.062</v>
      </c>
      <c r="M10" s="74" t="s">
        <v>40</v>
      </c>
    </row>
    <row r="11" s="45" customFormat="1" ht="36" customHeight="1" spans="1:13">
      <c r="B11" s="37" t="s">
        <v>41</v>
      </c>
      <c r="C11" s="97" t="s">
        <v>42</v>
      </c>
      <c r="D11" s="98" t="s">
        <v>36</v>
      </c>
      <c r="E11" s="22">
        <v>1.7</v>
      </c>
      <c r="F11" s="99" t="s">
        <v>43</v>
      </c>
      <c r="G11" s="97" t="s">
        <v>44</v>
      </c>
      <c r="H11" s="97" t="s">
        <v>45</v>
      </c>
      <c r="I11" s="95">
        <v>35.48</v>
      </c>
      <c r="J11" s="95">
        <v>1.7</v>
      </c>
      <c r="K11" s="95">
        <v>4.85</v>
      </c>
      <c r="L11" s="33">
        <v>1.7</v>
      </c>
      <c r="M11" s="37" t="s">
        <v>46</v>
      </c>
    </row>
    <row r="12" ht="57" customHeight="1" spans="1:13">
      <c r="A12" s="50"/>
      <c r="B12" s="37" t="s">
        <v>41</v>
      </c>
      <c r="C12" s="97" t="s">
        <v>42</v>
      </c>
      <c r="D12" s="98" t="s">
        <v>36</v>
      </c>
      <c r="E12" s="22">
        <v>2.116</v>
      </c>
      <c r="F12" s="99" t="s">
        <v>43</v>
      </c>
      <c r="G12" s="97" t="s">
        <v>44</v>
      </c>
      <c r="H12" s="97" t="s">
        <v>45</v>
      </c>
      <c r="I12" s="95">
        <v>47.17</v>
      </c>
      <c r="J12" s="95">
        <v>2.116</v>
      </c>
      <c r="K12" s="95">
        <v>17.44</v>
      </c>
      <c r="L12" s="33">
        <v>2.116</v>
      </c>
      <c r="M12" s="37" t="s">
        <v>47</v>
      </c>
    </row>
    <row r="13" ht="57" customHeight="1" spans="1:13">
      <c r="A13" s="50"/>
      <c r="B13" s="37" t="s">
        <v>41</v>
      </c>
      <c r="C13" s="97" t="s">
        <v>42</v>
      </c>
      <c r="D13" s="98" t="s">
        <v>36</v>
      </c>
      <c r="E13" s="22">
        <v>2.184</v>
      </c>
      <c r="F13" s="99" t="s">
        <v>43</v>
      </c>
      <c r="G13" s="97" t="s">
        <v>44</v>
      </c>
      <c r="H13" s="97" t="s">
        <v>45</v>
      </c>
      <c r="I13" s="95">
        <v>47.17</v>
      </c>
      <c r="J13" s="95">
        <v>2.184</v>
      </c>
      <c r="K13" s="95">
        <v>17.44</v>
      </c>
      <c r="L13" s="33">
        <v>2.184</v>
      </c>
      <c r="M13" s="76" t="s">
        <v>48</v>
      </c>
    </row>
    <row r="14" ht="30" customHeight="1" spans="1:13">
      <c r="B14" s="41" t="s">
        <v>49</v>
      </c>
      <c r="C14" s="97">
        <v>2305063</v>
      </c>
      <c r="D14" s="68" t="s">
        <v>36</v>
      </c>
      <c r="E14" s="22">
        <v>1.1981</v>
      </c>
      <c r="F14" s="100" t="s">
        <v>50</v>
      </c>
      <c r="G14" s="101">
        <v>2.96</v>
      </c>
      <c r="H14" s="101" t="s">
        <v>45</v>
      </c>
      <c r="I14" s="33">
        <v>72.88</v>
      </c>
      <c r="J14" s="33">
        <v>1.1981</v>
      </c>
      <c r="K14" s="102">
        <v>6.01</v>
      </c>
      <c r="L14" s="33">
        <v>1.1981</v>
      </c>
      <c r="M14" s="41" t="s">
        <v>51</v>
      </c>
    </row>
    <row r="15" ht="30" customHeight="1" spans="1:13">
      <c r="B15" s="41" t="s">
        <v>52</v>
      </c>
      <c r="C15" s="97">
        <v>198691</v>
      </c>
      <c r="D15" s="68" t="s">
        <v>36</v>
      </c>
      <c r="E15" s="22">
        <v>0.9982</v>
      </c>
      <c r="F15" s="100" t="s">
        <v>53</v>
      </c>
      <c r="G15" s="101">
        <v>2.73</v>
      </c>
      <c r="H15" s="101" t="s">
        <v>45</v>
      </c>
      <c r="I15" s="33">
        <v>72.88</v>
      </c>
      <c r="J15" s="33">
        <v>0.9982</v>
      </c>
      <c r="K15" s="102">
        <v>6.01</v>
      </c>
      <c r="L15" s="33">
        <v>0.9982</v>
      </c>
      <c r="M15" s="41" t="s">
        <v>51</v>
      </c>
    </row>
    <row r="16" ht="30" customHeight="1" spans="1:13">
      <c r="B16" s="41" t="s">
        <v>54</v>
      </c>
      <c r="C16" s="97">
        <v>198692</v>
      </c>
      <c r="D16" s="68" t="s">
        <v>36</v>
      </c>
      <c r="E16" s="22">
        <v>2.2607</v>
      </c>
      <c r="F16" s="100" t="s">
        <v>53</v>
      </c>
      <c r="G16" s="101">
        <v>3.12</v>
      </c>
      <c r="H16" s="101" t="s">
        <v>55</v>
      </c>
      <c r="I16" s="33">
        <v>72.88</v>
      </c>
      <c r="J16" s="33">
        <v>2.2607</v>
      </c>
      <c r="K16" s="102">
        <v>6.01</v>
      </c>
      <c r="L16" s="33">
        <v>2.2607</v>
      </c>
      <c r="M16" s="41" t="s">
        <v>51</v>
      </c>
    </row>
    <row r="17" ht="30" customHeight="1" spans="2:13">
      <c r="B17" s="41" t="s">
        <v>56</v>
      </c>
      <c r="C17" s="97">
        <v>2305064</v>
      </c>
      <c r="D17" s="68" t="s">
        <v>36</v>
      </c>
      <c r="E17" s="22">
        <v>0.553</v>
      </c>
      <c r="F17" s="100" t="s">
        <v>50</v>
      </c>
      <c r="G17" s="101">
        <v>2.98</v>
      </c>
      <c r="H17" s="101" t="s">
        <v>57</v>
      </c>
      <c r="I17" s="33">
        <v>72.88</v>
      </c>
      <c r="J17" s="33">
        <v>0.553</v>
      </c>
      <c r="K17" s="102">
        <v>6.01</v>
      </c>
      <c r="L17" s="33">
        <v>0.553</v>
      </c>
      <c r="M17" s="41" t="s">
        <v>51</v>
      </c>
    </row>
    <row r="18" ht="30" customHeight="1" spans="2:13">
      <c r="B18" s="41" t="s">
        <v>58</v>
      </c>
      <c r="C18" s="97">
        <v>198928</v>
      </c>
      <c r="D18" s="68" t="s">
        <v>36</v>
      </c>
      <c r="E18" s="22">
        <v>0.724</v>
      </c>
      <c r="F18" s="100" t="s">
        <v>59</v>
      </c>
      <c r="G18" s="101">
        <v>2.57</v>
      </c>
      <c r="H18" s="101" t="s">
        <v>45</v>
      </c>
      <c r="I18" s="33">
        <v>72.88</v>
      </c>
      <c r="J18" s="33">
        <v>0.724</v>
      </c>
      <c r="K18" s="102">
        <v>6.01</v>
      </c>
      <c r="L18" s="33">
        <v>0.724</v>
      </c>
      <c r="M18" s="41" t="s">
        <v>51</v>
      </c>
    </row>
    <row r="19" ht="24.75" spans="2:13">
      <c r="B19" s="41" t="s">
        <v>60</v>
      </c>
      <c r="C19" s="97">
        <v>198929</v>
      </c>
      <c r="D19" s="68" t="s">
        <v>36</v>
      </c>
      <c r="E19" s="22">
        <v>0.276</v>
      </c>
      <c r="F19" s="100" t="s">
        <v>59</v>
      </c>
      <c r="G19" s="101">
        <v>2.59</v>
      </c>
      <c r="H19" s="101" t="s">
        <v>57</v>
      </c>
      <c r="I19" s="33">
        <v>72.88</v>
      </c>
      <c r="J19" s="33">
        <v>0.276</v>
      </c>
      <c r="K19" s="102">
        <v>6.01</v>
      </c>
      <c r="L19" s="33">
        <v>0.276</v>
      </c>
      <c r="M19" s="41" t="s">
        <v>51</v>
      </c>
    </row>
  </sheetData>
  <autoFilter xmlns:etc="http://www.wps.cn/officeDocument/2017/etCustomData" ref="A9:M19" etc:filterBottomFollowUsedRange="0">
    <extLst/>
  </autoFilter>
  <mergeCells count="6">
    <mergeCell ref="B6:M6"/>
    <mergeCell ref="C8:H8"/>
    <mergeCell ref="I8:J8"/>
    <mergeCell ref="K8:L8"/>
    <mergeCell ref="B8:B9"/>
    <mergeCell ref="M8:M9"/>
  </mergeCells>
  <printOptions horizontalCentered="1"/>
  <pageMargins left="0.393055555555556" right="0.393055555555556" top="0.393055555555556" bottom="0.393055555555556" header="0" footer="0"/>
  <pageSetup paperSize="9" scale="8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view="pageBreakPreview" zoomScaleNormal="85" workbookViewId="0">
      <pane xSplit="2" ySplit="8" topLeftCell="C9" activePane="bottomRight" state="frozen"/>
      <selection/>
      <selection pane="topRight"/>
      <selection pane="bottomLeft"/>
      <selection pane="bottomRight" activeCell="P1" sqref="P$1:P$1048576"/>
    </sheetView>
  </sheetViews>
  <sheetFormatPr defaultColWidth="9.64166666666667" defaultRowHeight="13.5"/>
  <cols>
    <col min="1" max="1" width="9" style="24" hidden="1"/>
    <col min="2" max="2" width="32.125" style="24" customWidth="1"/>
    <col min="3" max="3" width="10.875" style="46" customWidth="1"/>
    <col min="4" max="4" width="11.875" style="46" customWidth="1"/>
    <col min="5" max="5" width="9.125" style="24" customWidth="1"/>
    <col min="6" max="6" width="12.75" style="24" customWidth="1"/>
    <col min="7" max="8" width="9.125" style="24" customWidth="1"/>
    <col min="9" max="9" width="8.625" style="24" customWidth="1"/>
    <col min="10" max="11" width="9.125" style="47" customWidth="1"/>
    <col min="12" max="12" width="9.125" style="48" customWidth="1"/>
    <col min="13" max="13" width="9.125" style="49" customWidth="1"/>
    <col min="14" max="14" width="9.125" style="48" customWidth="1"/>
    <col min="15" max="15" width="17.5" style="50" customWidth="1"/>
    <col min="16" max="20" width="10" style="24"/>
    <col min="21" max="16384" width="9.64166666666667" style="24"/>
  </cols>
  <sheetData>
    <row r="1" ht="67.5" hidden="1" spans="1:15">
      <c r="A1" s="2">
        <v>0</v>
      </c>
      <c r="B1" s="2" t="s">
        <v>0</v>
      </c>
      <c r="C1" s="51" t="s">
        <v>61</v>
      </c>
    </row>
    <row r="2" ht="22.5" hidden="1" spans="1:15">
      <c r="A2" s="2">
        <v>0</v>
      </c>
      <c r="B2" s="2" t="s">
        <v>3</v>
      </c>
      <c r="C2" s="51" t="s">
        <v>4</v>
      </c>
      <c r="D2" s="51" t="s">
        <v>5</v>
      </c>
      <c r="E2" s="2" t="s">
        <v>6</v>
      </c>
      <c r="F2" s="2" t="s">
        <v>62</v>
      </c>
      <c r="G2" s="2"/>
      <c r="H2" s="2"/>
    </row>
    <row r="3" hidden="1" spans="1:15">
      <c r="A3" s="2">
        <v>0</v>
      </c>
      <c r="B3" s="2" t="s">
        <v>8</v>
      </c>
      <c r="C3" s="51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63</v>
      </c>
      <c r="J3" s="52" t="s">
        <v>14</v>
      </c>
      <c r="K3" s="52" t="s">
        <v>15</v>
      </c>
      <c r="L3" s="53" t="s">
        <v>16</v>
      </c>
      <c r="M3" s="54" t="s">
        <v>17</v>
      </c>
      <c r="N3" s="53" t="s">
        <v>64</v>
      </c>
      <c r="O3" s="55" t="s">
        <v>18</v>
      </c>
    </row>
    <row r="4" ht="25" customHeight="1" spans="1:15">
      <c r="A4" s="2">
        <v>0</v>
      </c>
      <c r="B4" s="56" t="s">
        <v>65</v>
      </c>
      <c r="C4" s="49"/>
      <c r="D4" s="49"/>
      <c r="E4" s="47"/>
      <c r="F4" s="47"/>
      <c r="G4" s="47"/>
      <c r="H4" s="47"/>
      <c r="I4" s="47"/>
      <c r="L4" s="47"/>
      <c r="N4" s="47"/>
      <c r="O4" s="47"/>
    </row>
    <row r="5" ht="27.85" customHeight="1" spans="1:15">
      <c r="A5" s="2">
        <v>0</v>
      </c>
      <c r="B5" s="57" t="s">
        <v>66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ht="29" customHeight="1" spans="1:15">
      <c r="A6" s="2">
        <v>0</v>
      </c>
      <c r="B6" s="58"/>
      <c r="C6" s="59"/>
      <c r="D6" s="59"/>
      <c r="E6" s="58"/>
      <c r="F6" s="58"/>
      <c r="G6" s="58"/>
      <c r="H6" s="58"/>
      <c r="I6" s="60"/>
      <c r="J6" s="60"/>
      <c r="K6" s="58"/>
      <c r="L6" s="58"/>
      <c r="M6" s="59"/>
      <c r="N6" s="60"/>
      <c r="O6" s="61" t="s">
        <v>21</v>
      </c>
    </row>
    <row r="7" s="44" customFormat="1" ht="33" customHeight="1" spans="1:15">
      <c r="A7" s="62">
        <v>0</v>
      </c>
      <c r="B7" s="6" t="s">
        <v>22</v>
      </c>
      <c r="C7" s="6" t="s">
        <v>23</v>
      </c>
      <c r="D7" s="6"/>
      <c r="E7" s="63"/>
      <c r="F7" s="63"/>
      <c r="G7" s="63"/>
      <c r="H7" s="63"/>
      <c r="I7" s="64" t="s">
        <v>67</v>
      </c>
      <c r="J7" s="65" t="s">
        <v>24</v>
      </c>
      <c r="K7" s="65"/>
      <c r="L7" s="65" t="s">
        <v>25</v>
      </c>
      <c r="M7" s="65"/>
      <c r="N7" s="65" t="s">
        <v>68</v>
      </c>
      <c r="O7" s="66" t="s">
        <v>26</v>
      </c>
    </row>
    <row r="8" s="44" customFormat="1" ht="47" customHeight="1" spans="1:15">
      <c r="A8" s="62">
        <v>0</v>
      </c>
      <c r="B8" s="6"/>
      <c r="C8" s="6" t="s">
        <v>27</v>
      </c>
      <c r="D8" s="6" t="s">
        <v>28</v>
      </c>
      <c r="E8" s="6" t="s">
        <v>29</v>
      </c>
      <c r="F8" s="6" t="s">
        <v>30</v>
      </c>
      <c r="G8" s="6" t="s">
        <v>31</v>
      </c>
      <c r="H8" s="6" t="s">
        <v>32</v>
      </c>
      <c r="I8" s="64"/>
      <c r="J8" s="65"/>
      <c r="K8" s="65" t="s">
        <v>33</v>
      </c>
      <c r="L8" s="65"/>
      <c r="M8" s="65" t="s">
        <v>33</v>
      </c>
      <c r="N8" s="65"/>
      <c r="O8" s="66"/>
    </row>
    <row r="9" s="45" customFormat="1" ht="47" customHeight="1" spans="1:15">
      <c r="A9" s="67" t="s">
        <v>69</v>
      </c>
      <c r="B9" s="13" t="s">
        <v>70</v>
      </c>
      <c r="C9" s="68" t="s">
        <v>71</v>
      </c>
      <c r="D9" s="68" t="s">
        <v>72</v>
      </c>
      <c r="E9" s="69">
        <v>1.8</v>
      </c>
      <c r="F9" s="70">
        <v>43360</v>
      </c>
      <c r="G9" s="68" t="s">
        <v>73</v>
      </c>
      <c r="H9" s="68" t="s">
        <v>39</v>
      </c>
      <c r="I9" s="71" t="s">
        <v>74</v>
      </c>
      <c r="J9" s="72">
        <v>15.9226</v>
      </c>
      <c r="K9" s="72">
        <v>8</v>
      </c>
      <c r="L9" s="73">
        <v>1.8</v>
      </c>
      <c r="M9" s="73">
        <v>1.8</v>
      </c>
      <c r="N9" s="73">
        <v>0</v>
      </c>
      <c r="O9" s="74" t="s">
        <v>75</v>
      </c>
    </row>
    <row r="10" s="45" customFormat="1" ht="51" customHeight="1" spans="1:15">
      <c r="A10" s="75"/>
      <c r="B10" s="13" t="s">
        <v>76</v>
      </c>
      <c r="C10" s="68" t="s">
        <v>77</v>
      </c>
      <c r="D10" s="68" t="s">
        <v>72</v>
      </c>
      <c r="E10" s="69">
        <v>0.5</v>
      </c>
      <c r="F10" s="70">
        <v>43398</v>
      </c>
      <c r="G10" s="68" t="s">
        <v>78</v>
      </c>
      <c r="H10" s="68" t="s">
        <v>39</v>
      </c>
      <c r="I10" s="71" t="s">
        <v>74</v>
      </c>
      <c r="J10" s="72">
        <v>15.9226</v>
      </c>
      <c r="K10" s="72">
        <v>8</v>
      </c>
      <c r="L10" s="73">
        <v>0.5</v>
      </c>
      <c r="M10" s="73">
        <v>0.5</v>
      </c>
      <c r="N10" s="73">
        <v>0</v>
      </c>
      <c r="O10" s="74" t="s">
        <v>75</v>
      </c>
    </row>
    <row r="11" s="45" customFormat="1" ht="51" customHeight="1" spans="1:15">
      <c r="A11" s="75"/>
      <c r="B11" s="13" t="s">
        <v>79</v>
      </c>
      <c r="C11" s="68" t="s">
        <v>80</v>
      </c>
      <c r="D11" s="68" t="s">
        <v>72</v>
      </c>
      <c r="E11" s="69">
        <v>1.25</v>
      </c>
      <c r="F11" s="70">
        <v>43494</v>
      </c>
      <c r="G11" s="68" t="s">
        <v>38</v>
      </c>
      <c r="H11" s="68" t="s">
        <v>39</v>
      </c>
      <c r="I11" s="71" t="s">
        <v>74</v>
      </c>
      <c r="J11" s="72">
        <v>15.9226</v>
      </c>
      <c r="K11" s="72">
        <v>8</v>
      </c>
      <c r="L11" s="73">
        <v>1.25</v>
      </c>
      <c r="M11" s="73">
        <v>1.25</v>
      </c>
      <c r="N11" s="73">
        <v>0</v>
      </c>
      <c r="O11" s="76" t="s">
        <v>75</v>
      </c>
    </row>
    <row r="12" s="45" customFormat="1" ht="36" spans="1:15">
      <c r="A12" s="75"/>
      <c r="B12" s="13" t="s">
        <v>81</v>
      </c>
      <c r="C12" s="68" t="s">
        <v>82</v>
      </c>
      <c r="D12" s="68" t="s">
        <v>72</v>
      </c>
      <c r="E12" s="69">
        <v>0.8</v>
      </c>
      <c r="F12" s="70">
        <v>43591</v>
      </c>
      <c r="G12" s="68" t="s">
        <v>83</v>
      </c>
      <c r="H12" s="68" t="s">
        <v>39</v>
      </c>
      <c r="I12" s="71" t="s">
        <v>74</v>
      </c>
      <c r="J12" s="72">
        <v>15.9226</v>
      </c>
      <c r="K12" s="72">
        <v>8</v>
      </c>
      <c r="L12" s="73">
        <v>0.8</v>
      </c>
      <c r="M12" s="73">
        <v>0.8</v>
      </c>
      <c r="N12" s="73">
        <v>0</v>
      </c>
      <c r="O12" s="76" t="s">
        <v>75</v>
      </c>
    </row>
    <row r="13" s="45" customFormat="1" ht="36" spans="1:15">
      <c r="A13" s="75"/>
      <c r="B13" s="13" t="s">
        <v>84</v>
      </c>
      <c r="C13" s="68" t="s">
        <v>85</v>
      </c>
      <c r="D13" s="68" t="s">
        <v>72</v>
      </c>
      <c r="E13" s="69">
        <v>0.4</v>
      </c>
      <c r="F13" s="70">
        <v>43672</v>
      </c>
      <c r="G13" s="68" t="s">
        <v>86</v>
      </c>
      <c r="H13" s="68" t="s">
        <v>39</v>
      </c>
      <c r="I13" s="71" t="s">
        <v>74</v>
      </c>
      <c r="J13" s="72">
        <v>15.9226</v>
      </c>
      <c r="K13" s="72">
        <v>8</v>
      </c>
      <c r="L13" s="73">
        <v>0.4</v>
      </c>
      <c r="M13" s="73">
        <v>0.4</v>
      </c>
      <c r="N13" s="73">
        <v>0</v>
      </c>
      <c r="O13" s="76" t="s">
        <v>75</v>
      </c>
    </row>
    <row r="14" s="45" customFormat="1" ht="36" spans="1:15">
      <c r="A14" s="75"/>
      <c r="B14" s="13" t="s">
        <v>87</v>
      </c>
      <c r="C14" s="68" t="s">
        <v>88</v>
      </c>
      <c r="D14" s="77" t="s">
        <v>72</v>
      </c>
      <c r="E14" s="69">
        <v>0.45</v>
      </c>
      <c r="F14" s="70">
        <v>43888</v>
      </c>
      <c r="G14" s="68" t="s">
        <v>89</v>
      </c>
      <c r="H14" s="68" t="s">
        <v>39</v>
      </c>
      <c r="I14" s="77" t="s">
        <v>90</v>
      </c>
      <c r="J14" s="72">
        <v>15.9226</v>
      </c>
      <c r="K14" s="72">
        <v>8</v>
      </c>
      <c r="L14" s="72">
        <v>0.45</v>
      </c>
      <c r="M14" s="72">
        <v>0.45</v>
      </c>
      <c r="N14" s="73">
        <v>0</v>
      </c>
      <c r="O14" s="76" t="s">
        <v>75</v>
      </c>
    </row>
    <row r="15" s="45" customFormat="1" ht="37.5" spans="1:15">
      <c r="A15" s="75"/>
      <c r="B15" s="13" t="s">
        <v>91</v>
      </c>
      <c r="C15" s="68" t="s">
        <v>92</v>
      </c>
      <c r="D15" s="68" t="s">
        <v>72</v>
      </c>
      <c r="E15" s="69">
        <v>0.2</v>
      </c>
      <c r="F15" s="70">
        <v>43969</v>
      </c>
      <c r="G15" s="68" t="s">
        <v>93</v>
      </c>
      <c r="H15" s="68" t="s">
        <v>94</v>
      </c>
      <c r="I15" s="77" t="s">
        <v>95</v>
      </c>
      <c r="J15" s="72">
        <v>1.616912</v>
      </c>
      <c r="K15" s="72">
        <v>0.9</v>
      </c>
      <c r="L15" s="72">
        <v>1.3921</v>
      </c>
      <c r="M15" s="72">
        <v>0.2</v>
      </c>
      <c r="N15" s="72">
        <v>-0.1469330559</v>
      </c>
      <c r="O15" s="76" t="s">
        <v>40</v>
      </c>
    </row>
    <row r="16" s="45" customFormat="1" ht="41" customHeight="1" spans="1:15">
      <c r="A16" s="75"/>
      <c r="B16" s="21" t="s">
        <v>96</v>
      </c>
      <c r="C16" s="78">
        <v>173715</v>
      </c>
      <c r="D16" s="68" t="s">
        <v>72</v>
      </c>
      <c r="E16" s="79">
        <v>0.47</v>
      </c>
      <c r="F16" s="80" t="s">
        <v>97</v>
      </c>
      <c r="G16" s="78">
        <v>3.71</v>
      </c>
      <c r="H16" s="78" t="s">
        <v>98</v>
      </c>
      <c r="I16" s="77" t="s">
        <v>95</v>
      </c>
      <c r="J16" s="72">
        <v>1.616912</v>
      </c>
      <c r="K16" s="72">
        <v>0.9</v>
      </c>
      <c r="L16" s="72">
        <v>1.3921</v>
      </c>
      <c r="M16" s="72">
        <v>0.47</v>
      </c>
      <c r="N16" s="72">
        <v>-0.1469330559</v>
      </c>
      <c r="O16" s="76" t="s">
        <v>40</v>
      </c>
    </row>
  </sheetData>
  <autoFilter xmlns:etc="http://www.wps.cn/officeDocument/2017/etCustomData" ref="A8:O16" etc:filterBottomFollowUsedRange="0">
    <extLst/>
  </autoFilter>
  <mergeCells count="8">
    <mergeCell ref="B5:O5"/>
    <mergeCell ref="C7:H7"/>
    <mergeCell ref="J7:K7"/>
    <mergeCell ref="L7:M7"/>
    <mergeCell ref="B7:B8"/>
    <mergeCell ref="I7:I8"/>
    <mergeCell ref="N7:N8"/>
    <mergeCell ref="O7:O8"/>
  </mergeCells>
  <pageMargins left="0.751388888888889" right="0.751388888888889" top="0.266666666666667" bottom="0.266666666666667" header="0" footer="0"/>
  <pageSetup paperSize="9" scale="7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85" topLeftCell="B1" workbookViewId="0">
      <pane ySplit="8" topLeftCell="A13" activePane="bottomLeft" state="frozen"/>
      <selection/>
      <selection pane="bottomLeft" activeCell="J14" sqref="J14"/>
    </sheetView>
  </sheetViews>
  <sheetFormatPr defaultColWidth="9.64166666666667" defaultRowHeight="13.5" outlineLevelCol="7"/>
  <cols>
    <col min="1" max="1" width="9" hidden="1"/>
    <col min="2" max="2" width="7.875" customWidth="1"/>
    <col min="3" max="3" width="20.25" customWidth="1"/>
    <col min="4" max="4" width="14.875" customWidth="1"/>
    <col min="5" max="5" width="9" hidden="1"/>
    <col min="6" max="6" width="28.25" customWidth="1"/>
    <col min="7" max="7" width="16.375" customWidth="1"/>
    <col min="8" max="8" width="0.125" customWidth="1"/>
    <col min="9" max="9" width="9.76666666666667" customWidth="1"/>
  </cols>
  <sheetData>
    <row r="1" ht="33.75" hidden="1" spans="1:8">
      <c r="A1" s="2">
        <v>0</v>
      </c>
      <c r="B1" s="2" t="s">
        <v>99</v>
      </c>
      <c r="C1" s="2" t="s">
        <v>100</v>
      </c>
    </row>
    <row r="2" ht="22.5" hidden="1" spans="1:8">
      <c r="A2" s="2">
        <v>0</v>
      </c>
      <c r="B2" s="2" t="s">
        <v>3</v>
      </c>
      <c r="C2" s="2" t="s">
        <v>4</v>
      </c>
      <c r="D2" s="2" t="s">
        <v>5</v>
      </c>
      <c r="F2" s="2" t="s">
        <v>101</v>
      </c>
      <c r="G2" s="2" t="s">
        <v>102</v>
      </c>
    </row>
    <row r="3" ht="112.5" hidden="1" spans="1:8">
      <c r="A3" s="2">
        <v>0</v>
      </c>
      <c r="C3" s="2" t="s">
        <v>8</v>
      </c>
      <c r="D3" s="2" t="s">
        <v>103</v>
      </c>
      <c r="E3" s="2" t="s">
        <v>104</v>
      </c>
      <c r="F3" s="2" t="s">
        <v>105</v>
      </c>
      <c r="G3" s="2" t="s">
        <v>106</v>
      </c>
      <c r="H3" s="2" t="s">
        <v>107</v>
      </c>
    </row>
    <row r="4" ht="32" customHeight="1" spans="1:8">
      <c r="A4" s="2">
        <v>0</v>
      </c>
      <c r="B4" s="3" t="s">
        <v>108</v>
      </c>
    </row>
    <row r="5" ht="30" customHeight="1" spans="1:8">
      <c r="A5" s="2">
        <v>0</v>
      </c>
      <c r="B5" s="4" t="s">
        <v>109</v>
      </c>
      <c r="C5" s="4"/>
      <c r="D5" s="4"/>
      <c r="E5" s="4"/>
      <c r="F5" s="4"/>
      <c r="G5" s="4"/>
    </row>
    <row r="6" s="23" customFormat="1" ht="21" customHeight="1" spans="1:8">
      <c r="A6" s="25">
        <v>0</v>
      </c>
      <c r="G6" s="26" t="s">
        <v>21</v>
      </c>
    </row>
    <row r="7" s="1" customFormat="1" ht="27" customHeight="1" spans="1:8">
      <c r="A7" s="27">
        <v>0</v>
      </c>
      <c r="B7" s="6" t="s">
        <v>110</v>
      </c>
      <c r="C7" s="6" t="s">
        <v>111</v>
      </c>
      <c r="D7" s="6"/>
      <c r="E7" s="28"/>
      <c r="F7" s="6" t="s">
        <v>112</v>
      </c>
      <c r="G7" s="6"/>
    </row>
    <row r="8" s="1" customFormat="1" ht="26" customHeight="1" spans="1:8">
      <c r="A8" s="27">
        <v>0</v>
      </c>
      <c r="B8" s="6"/>
      <c r="C8" s="6" t="s">
        <v>22</v>
      </c>
      <c r="D8" s="6" t="s">
        <v>113</v>
      </c>
      <c r="E8" s="28"/>
      <c r="F8" s="6" t="s">
        <v>114</v>
      </c>
      <c r="G8" s="6" t="s">
        <v>113</v>
      </c>
    </row>
    <row r="9" ht="31" customHeight="1" spans="1:8">
      <c r="A9" s="2">
        <v>0</v>
      </c>
      <c r="B9" s="8" t="s">
        <v>115</v>
      </c>
      <c r="C9" s="8"/>
      <c r="D9" s="29">
        <f>SUM(D10:D24)</f>
        <v>12.072</v>
      </c>
      <c r="E9" s="7"/>
      <c r="F9" s="8"/>
      <c r="G9" s="30">
        <f>SUM(G10:G24)</f>
        <v>12.07</v>
      </c>
    </row>
    <row r="10" s="24" customFormat="1" ht="30" customHeight="1" spans="1:8">
      <c r="A10" s="2" t="s">
        <v>69</v>
      </c>
      <c r="B10" s="31">
        <v>1</v>
      </c>
      <c r="C10" s="32" t="s">
        <v>34</v>
      </c>
      <c r="D10" s="33">
        <v>0.062</v>
      </c>
      <c r="E10" s="34" t="s">
        <v>116</v>
      </c>
      <c r="F10" s="35" t="s">
        <v>117</v>
      </c>
      <c r="G10" s="36"/>
      <c r="H10" s="2" t="s">
        <v>118</v>
      </c>
    </row>
    <row r="11" s="24" customFormat="1" ht="30" customHeight="1" spans="1:8">
      <c r="A11" s="2" t="s">
        <v>69</v>
      </c>
      <c r="B11" s="31">
        <v>2</v>
      </c>
      <c r="C11" s="37" t="s">
        <v>41</v>
      </c>
      <c r="D11" s="33">
        <v>1.7</v>
      </c>
      <c r="E11" s="34" t="s">
        <v>119</v>
      </c>
      <c r="F11" s="38" t="s">
        <v>120</v>
      </c>
      <c r="G11" s="39"/>
      <c r="H11" s="2" t="s">
        <v>121</v>
      </c>
    </row>
    <row r="12" s="24" customFormat="1" ht="30" customHeight="1" spans="1:8">
      <c r="A12" s="2" t="s">
        <v>69</v>
      </c>
      <c r="B12" s="31">
        <v>3</v>
      </c>
      <c r="C12" s="37" t="s">
        <v>41</v>
      </c>
      <c r="D12" s="33">
        <v>2.116</v>
      </c>
      <c r="E12" s="34" t="s">
        <v>122</v>
      </c>
      <c r="F12" s="38" t="s">
        <v>123</v>
      </c>
      <c r="G12" s="39"/>
      <c r="H12" s="2" t="s">
        <v>124</v>
      </c>
    </row>
    <row r="13" s="24" customFormat="1" ht="30" customHeight="1" spans="1:8">
      <c r="A13" s="2" t="s">
        <v>69</v>
      </c>
      <c r="B13" s="31">
        <v>4</v>
      </c>
      <c r="C13" s="37" t="s">
        <v>41</v>
      </c>
      <c r="D13" s="33">
        <v>2.184</v>
      </c>
      <c r="E13" s="34" t="s">
        <v>125</v>
      </c>
      <c r="F13" s="40" t="s">
        <v>126</v>
      </c>
      <c r="G13" s="30"/>
      <c r="H13" s="2" t="s">
        <v>127</v>
      </c>
    </row>
    <row r="14" s="24" customFormat="1" ht="30" customHeight="1" spans="1:8">
      <c r="A14" s="2" t="s">
        <v>69</v>
      </c>
      <c r="B14" s="31">
        <v>5</v>
      </c>
      <c r="C14" s="41" t="s">
        <v>49</v>
      </c>
      <c r="D14" s="33">
        <v>1.1981</v>
      </c>
      <c r="E14" s="34" t="s">
        <v>128</v>
      </c>
      <c r="F14" s="40" t="s">
        <v>129</v>
      </c>
      <c r="G14" s="30"/>
      <c r="H14" s="2" t="s">
        <v>130</v>
      </c>
    </row>
    <row r="15" ht="30" customHeight="1" spans="1:8">
      <c r="A15" s="2" t="s">
        <v>69</v>
      </c>
      <c r="B15" s="31">
        <v>6</v>
      </c>
      <c r="C15" s="41" t="s">
        <v>52</v>
      </c>
      <c r="D15" s="33">
        <v>0.9982</v>
      </c>
      <c r="E15" s="34" t="s">
        <v>131</v>
      </c>
      <c r="F15" s="40" t="s">
        <v>132</v>
      </c>
      <c r="G15" s="33"/>
      <c r="H15" s="2" t="s">
        <v>133</v>
      </c>
    </row>
    <row r="16" ht="30" customHeight="1" spans="1:8">
      <c r="A16" s="2" t="s">
        <v>69</v>
      </c>
      <c r="B16" s="31">
        <v>7</v>
      </c>
      <c r="C16" s="41" t="s">
        <v>54</v>
      </c>
      <c r="D16" s="33">
        <v>2.2607</v>
      </c>
      <c r="E16" s="34" t="s">
        <v>134</v>
      </c>
      <c r="F16" s="40" t="s">
        <v>135</v>
      </c>
      <c r="G16" s="33"/>
      <c r="H16" s="2" t="s">
        <v>136</v>
      </c>
    </row>
    <row r="17" ht="30" customHeight="1" spans="2:7">
      <c r="B17" s="31">
        <v>8</v>
      </c>
      <c r="C17" s="41" t="s">
        <v>56</v>
      </c>
      <c r="D17" s="33">
        <v>0.553</v>
      </c>
      <c r="F17" s="40" t="s">
        <v>137</v>
      </c>
      <c r="G17" s="33">
        <v>0.06</v>
      </c>
    </row>
    <row r="18" ht="30" customHeight="1" spans="2:7">
      <c r="B18" s="31">
        <v>9</v>
      </c>
      <c r="C18" s="41" t="s">
        <v>58</v>
      </c>
      <c r="D18" s="33">
        <v>0.724</v>
      </c>
      <c r="F18" s="40" t="s">
        <v>138</v>
      </c>
      <c r="G18" s="33"/>
    </row>
    <row r="19" ht="30" customHeight="1" spans="2:7">
      <c r="B19" s="31">
        <v>10</v>
      </c>
      <c r="C19" s="41" t="s">
        <v>60</v>
      </c>
      <c r="D19" s="33">
        <v>0.276</v>
      </c>
      <c r="F19" s="40" t="s">
        <v>139</v>
      </c>
      <c r="G19" s="33"/>
    </row>
    <row r="20" ht="30" customHeight="1" spans="2:7">
      <c r="B20" s="31">
        <v>11</v>
      </c>
      <c r="C20" s="38"/>
      <c r="D20" s="29"/>
      <c r="F20" s="40" t="s">
        <v>140</v>
      </c>
      <c r="G20" s="33">
        <v>12.01</v>
      </c>
    </row>
    <row r="21" ht="30" customHeight="1" spans="2:7">
      <c r="B21" s="31">
        <v>12</v>
      </c>
      <c r="C21" s="38"/>
      <c r="D21" s="29"/>
      <c r="F21" s="42" t="s">
        <v>141</v>
      </c>
      <c r="G21" s="33"/>
    </row>
    <row r="22" ht="30" customHeight="1" spans="2:7">
      <c r="B22" s="31">
        <v>13</v>
      </c>
      <c r="C22" s="38"/>
      <c r="D22" s="29"/>
      <c r="F22" s="40" t="s">
        <v>142</v>
      </c>
      <c r="G22" s="30"/>
    </row>
    <row r="23" ht="30" customHeight="1" spans="2:7">
      <c r="B23" s="31">
        <v>14</v>
      </c>
      <c r="C23" s="38"/>
      <c r="D23" s="29"/>
      <c r="F23" s="40" t="s">
        <v>143</v>
      </c>
      <c r="G23" s="43"/>
    </row>
    <row r="24" ht="30" customHeight="1" spans="2:7">
      <c r="B24" s="31">
        <v>15</v>
      </c>
      <c r="C24" s="38"/>
      <c r="D24" s="29"/>
      <c r="F24" s="40" t="s">
        <v>144</v>
      </c>
      <c r="G24" s="43"/>
    </row>
  </sheetData>
  <mergeCells count="4">
    <mergeCell ref="B5:G5"/>
    <mergeCell ref="C7:D7"/>
    <mergeCell ref="F7:G7"/>
    <mergeCell ref="B7:B8"/>
  </mergeCells>
  <pageMargins left="0.751388888888889" right="0.751388888888889" top="0.266666666666667" bottom="0.266666666666667" header="0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view="pageBreakPreview" zoomScaleNormal="100" topLeftCell="B4" workbookViewId="0">
      <selection activeCell="G13" sqref="G13"/>
    </sheetView>
  </sheetViews>
  <sheetFormatPr defaultColWidth="9.64166666666667" defaultRowHeight="13.5" outlineLevelCol="6"/>
  <cols>
    <col min="1" max="1" width="9" hidden="1"/>
    <col min="2" max="2" width="9.625" customWidth="1"/>
    <col min="3" max="3" width="26.875" customWidth="1"/>
    <col min="4" max="4" width="15.75" customWidth="1"/>
    <col min="5" max="5" width="9" hidden="1"/>
    <col min="6" max="6" width="27.8166666666667" customWidth="1"/>
    <col min="7" max="7" width="14" customWidth="1"/>
    <col min="8" max="8" width="9.76666666666667" customWidth="1"/>
  </cols>
  <sheetData>
    <row r="1" ht="33.75" hidden="1" spans="1:7">
      <c r="A1" s="2">
        <v>0</v>
      </c>
      <c r="B1" s="2" t="s">
        <v>99</v>
      </c>
      <c r="C1" s="2" t="s">
        <v>145</v>
      </c>
    </row>
    <row r="2" ht="22.5" hidden="1" spans="1:7">
      <c r="A2" s="2">
        <v>0</v>
      </c>
      <c r="B2" s="2" t="s">
        <v>3</v>
      </c>
      <c r="C2" s="2" t="s">
        <v>4</v>
      </c>
      <c r="D2" s="2" t="s">
        <v>5</v>
      </c>
      <c r="F2" s="2" t="s">
        <v>101</v>
      </c>
      <c r="G2" s="2" t="s">
        <v>102</v>
      </c>
    </row>
    <row r="3" hidden="1" spans="1:7">
      <c r="A3" s="2">
        <v>0</v>
      </c>
      <c r="C3" s="2" t="s">
        <v>8</v>
      </c>
      <c r="D3" s="2" t="s">
        <v>103</v>
      </c>
      <c r="E3" s="2" t="s">
        <v>104</v>
      </c>
      <c r="F3" s="2" t="s">
        <v>105</v>
      </c>
      <c r="G3" s="2" t="s">
        <v>106</v>
      </c>
    </row>
    <row r="4" ht="26" customHeight="1" spans="1:7">
      <c r="A4" s="2">
        <v>0</v>
      </c>
      <c r="B4" s="3" t="s">
        <v>146</v>
      </c>
    </row>
    <row r="5" ht="36" customHeight="1" spans="1:7">
      <c r="A5" s="2">
        <v>0</v>
      </c>
      <c r="B5" s="4" t="s">
        <v>147</v>
      </c>
      <c r="C5" s="4"/>
      <c r="D5" s="4"/>
      <c r="E5" s="4"/>
      <c r="F5" s="4"/>
      <c r="G5" s="4"/>
    </row>
    <row r="6" ht="29" customHeight="1" spans="1:7">
      <c r="A6" s="2">
        <v>0</v>
      </c>
      <c r="G6" s="5" t="s">
        <v>21</v>
      </c>
    </row>
    <row r="7" s="1" customFormat="1" ht="30" customHeight="1" spans="1:7">
      <c r="A7" s="2">
        <v>0</v>
      </c>
      <c r="B7" s="6" t="s">
        <v>110</v>
      </c>
      <c r="C7" s="6" t="s">
        <v>148</v>
      </c>
      <c r="D7" s="6"/>
      <c r="E7" s="7"/>
      <c r="F7" s="6" t="s">
        <v>149</v>
      </c>
      <c r="G7" s="6"/>
    </row>
    <row r="8" s="1" customFormat="1" ht="30" customHeight="1" spans="1:7">
      <c r="A8" s="2">
        <v>0</v>
      </c>
      <c r="B8" s="6"/>
      <c r="C8" s="6" t="s">
        <v>22</v>
      </c>
      <c r="D8" s="6" t="s">
        <v>113</v>
      </c>
      <c r="E8" s="7"/>
      <c r="F8" s="6" t="s">
        <v>114</v>
      </c>
      <c r="G8" s="6" t="s">
        <v>113</v>
      </c>
    </row>
    <row r="9" ht="30" customHeight="1" spans="1:7">
      <c r="A9" s="2">
        <v>0</v>
      </c>
      <c r="B9" s="8" t="s">
        <v>115</v>
      </c>
      <c r="C9" s="9"/>
      <c r="D9" s="10">
        <f>SUM(D10:D17)</f>
        <v>5.87</v>
      </c>
      <c r="E9" s="11"/>
      <c r="F9" s="10"/>
      <c r="G9" s="10">
        <f>SUM(G10:G14)</f>
        <v>5.87</v>
      </c>
    </row>
    <row r="10" ht="45" customHeight="1" spans="1:7">
      <c r="A10" s="2" t="s">
        <v>69</v>
      </c>
      <c r="B10" s="12">
        <v>1</v>
      </c>
      <c r="C10" s="13" t="s">
        <v>70</v>
      </c>
      <c r="D10" s="14">
        <v>1.8</v>
      </c>
      <c r="E10" s="15" t="s">
        <v>150</v>
      </c>
      <c r="F10" s="13" t="s">
        <v>151</v>
      </c>
      <c r="G10" s="16"/>
    </row>
    <row r="11" ht="45" customHeight="1" spans="1:7">
      <c r="A11" s="2" t="s">
        <v>69</v>
      </c>
      <c r="B11" s="12">
        <v>2</v>
      </c>
      <c r="C11" s="13" t="s">
        <v>76</v>
      </c>
      <c r="D11" s="14">
        <v>0.5</v>
      </c>
      <c r="E11" s="15" t="s">
        <v>152</v>
      </c>
      <c r="F11" s="13" t="s">
        <v>153</v>
      </c>
      <c r="G11" s="16"/>
    </row>
    <row r="12" ht="45" customHeight="1" spans="1:7">
      <c r="A12" s="2" t="s">
        <v>69</v>
      </c>
      <c r="B12" s="12">
        <v>3</v>
      </c>
      <c r="C12" s="13" t="s">
        <v>79</v>
      </c>
      <c r="D12" s="14">
        <v>1.25</v>
      </c>
      <c r="E12" s="15" t="s">
        <v>154</v>
      </c>
      <c r="F12" s="13" t="s">
        <v>155</v>
      </c>
      <c r="G12" s="16">
        <v>5.87</v>
      </c>
    </row>
    <row r="13" ht="45" customHeight="1" spans="1:7">
      <c r="A13" s="2" t="s">
        <v>69</v>
      </c>
      <c r="B13" s="12">
        <v>4</v>
      </c>
      <c r="C13" s="13" t="s">
        <v>81</v>
      </c>
      <c r="D13" s="14">
        <v>0.8</v>
      </c>
      <c r="E13" s="15" t="s">
        <v>156</v>
      </c>
      <c r="F13" s="13"/>
      <c r="G13" s="16"/>
    </row>
    <row r="14" ht="45" customHeight="1" spans="1:7">
      <c r="A14" s="2" t="s">
        <v>69</v>
      </c>
      <c r="B14" s="12">
        <v>5</v>
      </c>
      <c r="C14" s="13" t="s">
        <v>84</v>
      </c>
      <c r="D14" s="14">
        <v>0.4</v>
      </c>
      <c r="E14" s="15" t="s">
        <v>157</v>
      </c>
      <c r="F14" s="13"/>
      <c r="G14" s="16"/>
    </row>
    <row r="15" ht="45" customHeight="1" spans="1:7">
      <c r="A15" s="2" t="s">
        <v>69</v>
      </c>
      <c r="B15" s="12">
        <v>6</v>
      </c>
      <c r="C15" s="13" t="s">
        <v>87</v>
      </c>
      <c r="D15" s="17">
        <v>0.45</v>
      </c>
      <c r="E15" s="15" t="s">
        <v>158</v>
      </c>
      <c r="F15" s="15"/>
      <c r="G15" s="18"/>
    </row>
    <row r="16" ht="45" customHeight="1" spans="1:7">
      <c r="B16" s="12">
        <v>7</v>
      </c>
      <c r="C16" s="13" t="s">
        <v>91</v>
      </c>
      <c r="D16" s="17">
        <v>0.2</v>
      </c>
      <c r="E16" s="19"/>
      <c r="F16" s="19"/>
      <c r="G16" s="20"/>
    </row>
    <row r="17" ht="45" customHeight="1" spans="2:7">
      <c r="B17" s="12">
        <v>8</v>
      </c>
      <c r="C17" s="21" t="s">
        <v>96</v>
      </c>
      <c r="D17" s="22">
        <v>0.47</v>
      </c>
      <c r="E17" s="20"/>
      <c r="F17" s="20"/>
      <c r="G17" s="20"/>
    </row>
  </sheetData>
  <mergeCells count="4">
    <mergeCell ref="B5:G5"/>
    <mergeCell ref="C7:D7"/>
    <mergeCell ref="F7:G7"/>
    <mergeCell ref="B7:B8"/>
  </mergeCells>
  <pageMargins left="0.751388888888889" right="0.751388888888889" top="0.266666666666667" bottom="0.266666666666667" header="0" footer="0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新增地方政府一般债券情况表</vt:lpstr>
      <vt:lpstr>新增地方政府专项债券情况表</vt:lpstr>
      <vt:lpstr>新增地方政府一般债券资金收支情况表</vt:lpstr>
      <vt:lpstr>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陆妍君</cp:lastModifiedBy>
  <dcterms:created xsi:type="dcterms:W3CDTF">2022-07-02T09:35:00Z</dcterms:created>
  <dcterms:modified xsi:type="dcterms:W3CDTF">2026-06-16T07:34:05Z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F7E8FCA91034445B862BE235B325D883_13</vt:lpwstr>
  </property>
  <property fmtid="{D5CDD505-2E9C-101B-9397-08002B2CF9AE}" pid="4" name="CalculationRule">
    <vt:i4>0</vt:i4>
  </property>
</Properties>
</file>